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FEB 2024\"/>
    </mc:Choice>
  </mc:AlternateContent>
  <bookViews>
    <workbookView xWindow="0" yWindow="0" windowWidth="16815" windowHeight="7530"/>
  </bookViews>
  <sheets>
    <sheet name="Salud_DIRESA" sheetId="1" r:id="rId1"/>
  </sheets>
  <externalReferences>
    <externalReference r:id="rId2"/>
    <externalReference r:id="rId3"/>
    <externalReference r:id="rId4"/>
  </externalReferences>
  <definedNames>
    <definedName name="Dpto">[1]Global!#REF!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  <c r="Q9" i="1"/>
  <c r="Q8" i="1"/>
  <c r="Q7" i="1"/>
  <c r="Q6" i="1"/>
  <c r="Q5" i="1"/>
  <c r="Q4" i="1"/>
  <c r="O10" i="1"/>
  <c r="O9" i="1"/>
  <c r="O8" i="1"/>
  <c r="O7" i="1"/>
  <c r="O6" i="1"/>
  <c r="O5" i="1"/>
  <c r="O4" i="1"/>
  <c r="G10" i="1"/>
  <c r="G9" i="1"/>
  <c r="G8" i="1"/>
  <c r="G7" i="1"/>
  <c r="G6" i="1"/>
  <c r="G5" i="1"/>
  <c r="G4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<sst xmlns="http://schemas.openxmlformats.org/spreadsheetml/2006/main" count="31" uniqueCount="21">
  <si>
    <t>DISTRITO</t>
  </si>
  <si>
    <t xml:space="preserve">Visita domiciliaria a gestante por agente comunatario para abordar acciones en bien del Desarrollo </t>
  </si>
  <si>
    <t>Visitas domiciliarias a mujeres gestantes detectadas con Violencia Intrafamiliar que no asisten a tratamiento</t>
  </si>
  <si>
    <t>BASAL</t>
  </si>
  <si>
    <t>META JUN-2024 (15%)</t>
  </si>
  <si>
    <t>META ENE-2024</t>
  </si>
  <si>
    <t>META FEB-2024</t>
  </si>
  <si>
    <t>META MAR-2024</t>
  </si>
  <si>
    <t>META ABRI-2024</t>
  </si>
  <si>
    <t>META MAY-2024</t>
  </si>
  <si>
    <t>META JUN-2024</t>
  </si>
  <si>
    <t>CALLAO</t>
  </si>
  <si>
    <t>BELLAVISTA</t>
  </si>
  <si>
    <t>CARMEN DE LA LEGUA REYNOSO</t>
  </si>
  <si>
    <t>LA PERLA</t>
  </si>
  <si>
    <t>LA PUNTA</t>
  </si>
  <si>
    <t>VENTANILLA</t>
  </si>
  <si>
    <t>MI PERÚ</t>
  </si>
  <si>
    <t xml:space="preserve">INDICADOR PROMSA </t>
  </si>
  <si>
    <t>ALCANCE ENE 2024</t>
  </si>
  <si>
    <t>ALCANCE FEB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</si>
</sst>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14">
    <xf numFmtId="0" fontId="0" fillId="0" borderId="0" xfId="0"/>
    <xf numFmtId="49" fontId="6" fillId="3" borderId="1" xfId="3" applyNumberFormat="1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4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CTO%20REGIONAL/matriz%20seguimiento%20pacto%20callao(1)%20(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estante_Visita_Feb-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Gestante_Tto_Visita%20Feb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onsolidado"/>
      <sheetName val="DPTOxindicador"/>
      <sheetName val="Seguimiento Municipalidades"/>
      <sheetName val="Seguimiento"/>
      <sheetName val="Salud"/>
      <sheetName val="Educacion"/>
      <sheetName val="Articulacion"/>
      <sheetName val="Desarrollo e Inclusion Social"/>
      <sheetName val="Global"/>
      <sheetName val="Insc_Noin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st_Vist-MESES"/>
      <sheetName val="CONSOL_DIST "/>
      <sheetName val="DINAM_DIST"/>
      <sheetName val="CONSOL_EESS"/>
      <sheetName val="DINA_EESS"/>
      <sheetName val="DISTRITOS ORDEN"/>
      <sheetName val="Hoja2"/>
      <sheetName val="Hoja3"/>
    </sheetNames>
    <sheetDataSet>
      <sheetData sheetId="0" refreshError="1"/>
      <sheetData sheetId="1">
        <row r="15">
          <cell r="F15">
            <v>29</v>
          </cell>
          <cell r="I15">
            <v>8</v>
          </cell>
        </row>
        <row r="16">
          <cell r="F16">
            <v>1</v>
          </cell>
          <cell r="I16">
            <v>1</v>
          </cell>
        </row>
        <row r="17">
          <cell r="F17">
            <v>3</v>
          </cell>
          <cell r="I17">
            <v>1</v>
          </cell>
        </row>
        <row r="18">
          <cell r="F18">
            <v>3</v>
          </cell>
        </row>
        <row r="19">
          <cell r="F19">
            <v>8</v>
          </cell>
          <cell r="I19">
            <v>3</v>
          </cell>
        </row>
        <row r="20">
          <cell r="I20">
            <v>2</v>
          </cell>
        </row>
        <row r="21">
          <cell r="F21">
            <v>2</v>
          </cell>
          <cell r="I2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-VI-01.03-NOV"/>
      <sheetName val="Gest_Tto_Vis"/>
      <sheetName val="CONSOL_DIST "/>
      <sheetName val="DINAM_DIST"/>
      <sheetName val="CONSOL_EESS"/>
      <sheetName val="DINA_EESS"/>
      <sheetName val="DISTRITOS ORDEN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2"/>
  <sheetViews>
    <sheetView tabSelected="1" zoomScale="90" zoomScaleNormal="90" workbookViewId="0">
      <selection activeCell="O4" sqref="O4"/>
    </sheetView>
  </sheetViews>
  <sheetFormatPr baseColWidth="10" defaultRowHeight="15" x14ac:dyDescent="0.25"/>
  <cols>
    <col min="1" max="1" width="22.140625" style="10" customWidth="1"/>
    <col min="2" max="2" width="9.42578125" customWidth="1"/>
    <col min="3" max="3" width="9.140625" customWidth="1"/>
    <col min="4" max="21" width="9.42578125" customWidth="1"/>
  </cols>
  <sheetData>
    <row r="2" spans="1:21" ht="72" customHeight="1" x14ac:dyDescent="0.25">
      <c r="A2" s="11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 t="s">
        <v>2</v>
      </c>
      <c r="M2" s="11"/>
      <c r="N2" s="11"/>
      <c r="O2" s="11"/>
      <c r="P2" s="11"/>
      <c r="Q2" s="11"/>
      <c r="R2" s="11"/>
      <c r="S2" s="11"/>
      <c r="T2" s="11"/>
      <c r="U2" s="11"/>
    </row>
    <row r="3" spans="1:21" ht="56.25" customHeight="1" x14ac:dyDescent="0.25">
      <c r="A3" s="11"/>
      <c r="B3" s="1" t="s">
        <v>3</v>
      </c>
      <c r="C3" s="2" t="s">
        <v>4</v>
      </c>
      <c r="D3" s="3" t="s">
        <v>5</v>
      </c>
      <c r="E3" s="3" t="s">
        <v>19</v>
      </c>
      <c r="F3" s="3" t="s">
        <v>6</v>
      </c>
      <c r="G3" s="3" t="s">
        <v>20</v>
      </c>
      <c r="H3" s="3" t="s">
        <v>7</v>
      </c>
      <c r="I3" s="3" t="s">
        <v>8</v>
      </c>
      <c r="J3" s="3" t="s">
        <v>9</v>
      </c>
      <c r="K3" s="3" t="s">
        <v>10</v>
      </c>
      <c r="L3" s="1" t="s">
        <v>3</v>
      </c>
      <c r="M3" s="2" t="s">
        <v>10</v>
      </c>
      <c r="N3" s="3" t="s">
        <v>5</v>
      </c>
      <c r="O3" s="3" t="s">
        <v>19</v>
      </c>
      <c r="P3" s="3" t="s">
        <v>6</v>
      </c>
      <c r="Q3" s="3" t="s">
        <v>20</v>
      </c>
      <c r="R3" s="3" t="s">
        <v>7</v>
      </c>
      <c r="S3" s="3" t="s">
        <v>8</v>
      </c>
      <c r="T3" s="3" t="s">
        <v>9</v>
      </c>
      <c r="U3" s="3" t="s">
        <v>10</v>
      </c>
    </row>
    <row r="4" spans="1:21" ht="49.5" customHeight="1" x14ac:dyDescent="0.25">
      <c r="A4" s="4" t="s">
        <v>11</v>
      </c>
      <c r="B4" s="5">
        <v>0</v>
      </c>
      <c r="C4" s="6">
        <v>331</v>
      </c>
      <c r="D4" s="7">
        <v>5</v>
      </c>
      <c r="E4" s="12">
        <f>'[2]CONSOL_DIST '!$F$15</f>
        <v>29</v>
      </c>
      <c r="F4" s="7">
        <v>42</v>
      </c>
      <c r="G4" s="12">
        <f>'[2]CONSOL_DIST '!$I$15</f>
        <v>8</v>
      </c>
      <c r="H4" s="7">
        <v>63</v>
      </c>
      <c r="I4" s="7">
        <v>76</v>
      </c>
      <c r="J4" s="7">
        <v>75</v>
      </c>
      <c r="K4" s="7">
        <v>70</v>
      </c>
      <c r="L4" s="5">
        <v>0</v>
      </c>
      <c r="M4" s="8">
        <v>38</v>
      </c>
      <c r="N4" s="9">
        <v>0</v>
      </c>
      <c r="O4" s="13">
        <f>'[3]CONSOL_DIST '!$F$15</f>
        <v>0</v>
      </c>
      <c r="P4" s="9">
        <v>7</v>
      </c>
      <c r="Q4" s="13">
        <f>'[3]CONSOL_DIST '!$I$15</f>
        <v>0</v>
      </c>
      <c r="R4" s="9">
        <v>8</v>
      </c>
      <c r="S4" s="9">
        <v>9</v>
      </c>
      <c r="T4" s="9">
        <v>7</v>
      </c>
      <c r="U4" s="9">
        <v>7</v>
      </c>
    </row>
    <row r="5" spans="1:21" ht="49.5" customHeight="1" x14ac:dyDescent="0.25">
      <c r="A5" s="4" t="s">
        <v>12</v>
      </c>
      <c r="B5" s="5">
        <v>0</v>
      </c>
      <c r="C5" s="6">
        <v>26</v>
      </c>
      <c r="D5" s="7">
        <v>2</v>
      </c>
      <c r="E5" s="12">
        <f>'[2]CONSOL_DIST '!$F$16</f>
        <v>1</v>
      </c>
      <c r="F5" s="7">
        <v>4</v>
      </c>
      <c r="G5" s="12">
        <f>'[2]CONSOL_DIST '!$I$16</f>
        <v>1</v>
      </c>
      <c r="H5" s="7">
        <v>5</v>
      </c>
      <c r="I5" s="7">
        <v>6</v>
      </c>
      <c r="J5" s="7">
        <v>5</v>
      </c>
      <c r="K5" s="7">
        <v>4</v>
      </c>
      <c r="L5" s="5">
        <v>0</v>
      </c>
      <c r="M5" s="8">
        <v>2</v>
      </c>
      <c r="N5" s="9">
        <v>0</v>
      </c>
      <c r="O5" s="13">
        <f>'[3]CONSOL_DIST '!$F$16</f>
        <v>0</v>
      </c>
      <c r="P5" s="9">
        <v>0</v>
      </c>
      <c r="Q5" s="13">
        <f>'[3]CONSOL_DIST '!$I$16</f>
        <v>0</v>
      </c>
      <c r="R5" s="9">
        <v>1</v>
      </c>
      <c r="S5" s="9">
        <v>0</v>
      </c>
      <c r="T5" s="9">
        <v>1</v>
      </c>
      <c r="U5" s="9">
        <v>0</v>
      </c>
    </row>
    <row r="6" spans="1:21" ht="49.5" customHeight="1" x14ac:dyDescent="0.25">
      <c r="A6" s="4" t="s">
        <v>13</v>
      </c>
      <c r="B6" s="5">
        <v>0</v>
      </c>
      <c r="C6" s="6">
        <v>27</v>
      </c>
      <c r="D6" s="7">
        <v>2</v>
      </c>
      <c r="E6" s="12">
        <f>'[2]CONSOL_DIST '!$F$17</f>
        <v>3</v>
      </c>
      <c r="F6" s="7">
        <v>4</v>
      </c>
      <c r="G6" s="12">
        <f>'[2]CONSOL_DIST '!$I$17</f>
        <v>1</v>
      </c>
      <c r="H6" s="7">
        <v>5</v>
      </c>
      <c r="I6" s="7">
        <v>5</v>
      </c>
      <c r="J6" s="7">
        <v>6</v>
      </c>
      <c r="K6" s="7">
        <v>5</v>
      </c>
      <c r="L6" s="5">
        <v>0</v>
      </c>
      <c r="M6" s="8">
        <v>2</v>
      </c>
      <c r="N6" s="9">
        <v>0</v>
      </c>
      <c r="O6" s="13">
        <f>'[3]CONSOL_DIST '!$F$17</f>
        <v>0</v>
      </c>
      <c r="P6" s="9">
        <v>0</v>
      </c>
      <c r="Q6" s="13">
        <f>'[3]CONSOL_DIST '!$I$17</f>
        <v>0</v>
      </c>
      <c r="R6" s="9">
        <v>1</v>
      </c>
      <c r="S6" s="9">
        <v>0</v>
      </c>
      <c r="T6" s="9">
        <v>1</v>
      </c>
      <c r="U6" s="9">
        <v>0</v>
      </c>
    </row>
    <row r="7" spans="1:21" ht="49.5" customHeight="1" x14ac:dyDescent="0.25">
      <c r="A7" s="4" t="s">
        <v>14</v>
      </c>
      <c r="B7" s="5">
        <v>0</v>
      </c>
      <c r="C7" s="6">
        <v>21</v>
      </c>
      <c r="D7" s="7">
        <v>1</v>
      </c>
      <c r="E7" s="12">
        <f>'[2]CONSOL_DIST '!$F$18</f>
        <v>3</v>
      </c>
      <c r="F7" s="7">
        <v>3</v>
      </c>
      <c r="G7" s="12">
        <f>'[2]CONSOL_DIST '!$I$18</f>
        <v>0</v>
      </c>
      <c r="H7" s="7">
        <v>4</v>
      </c>
      <c r="I7" s="7">
        <v>5</v>
      </c>
      <c r="J7" s="7">
        <v>4</v>
      </c>
      <c r="K7" s="7">
        <v>4</v>
      </c>
      <c r="L7" s="5">
        <v>0</v>
      </c>
      <c r="M7" s="8">
        <v>3</v>
      </c>
      <c r="N7" s="9">
        <v>0</v>
      </c>
      <c r="O7" s="13">
        <f>'[3]CONSOL_DIST '!$F$18</f>
        <v>0</v>
      </c>
      <c r="P7" s="9">
        <v>0</v>
      </c>
      <c r="Q7" s="13">
        <f>'[3]CONSOL_DIST '!$I$18</f>
        <v>0</v>
      </c>
      <c r="R7" s="9">
        <v>1</v>
      </c>
      <c r="S7" s="9">
        <v>1</v>
      </c>
      <c r="T7" s="9">
        <v>1</v>
      </c>
      <c r="U7" s="9">
        <v>0</v>
      </c>
    </row>
    <row r="8" spans="1:21" ht="49.5" customHeight="1" x14ac:dyDescent="0.25">
      <c r="A8" s="4" t="s">
        <v>15</v>
      </c>
      <c r="B8" s="5">
        <v>0</v>
      </c>
      <c r="C8" s="6">
        <v>2</v>
      </c>
      <c r="D8" s="7">
        <v>0</v>
      </c>
      <c r="E8" s="12">
        <f>'[2]CONSOL_DIST '!$F$19</f>
        <v>8</v>
      </c>
      <c r="F8" s="7">
        <v>1</v>
      </c>
      <c r="G8" s="12">
        <f>'[2]CONSOL_DIST '!$I$19</f>
        <v>3</v>
      </c>
      <c r="H8" s="7">
        <v>0</v>
      </c>
      <c r="I8" s="7">
        <v>1</v>
      </c>
      <c r="J8" s="7">
        <v>0</v>
      </c>
      <c r="K8" s="7">
        <v>0</v>
      </c>
      <c r="L8" s="5">
        <v>0</v>
      </c>
      <c r="M8" s="8">
        <v>2</v>
      </c>
      <c r="N8" s="9">
        <v>0</v>
      </c>
      <c r="O8" s="13">
        <f>'[3]CONSOL_DIST '!$F$19</f>
        <v>0</v>
      </c>
      <c r="P8" s="9">
        <v>0</v>
      </c>
      <c r="Q8" s="13">
        <f>'[3]CONSOL_DIST '!$I$19</f>
        <v>0</v>
      </c>
      <c r="R8" s="9">
        <v>1</v>
      </c>
      <c r="S8" s="9">
        <v>0</v>
      </c>
      <c r="T8" s="9">
        <v>1</v>
      </c>
      <c r="U8" s="9">
        <v>0</v>
      </c>
    </row>
    <row r="9" spans="1:21" ht="49.5" customHeight="1" x14ac:dyDescent="0.25">
      <c r="A9" s="4" t="s">
        <v>16</v>
      </c>
      <c r="B9" s="5">
        <v>0</v>
      </c>
      <c r="C9" s="6">
        <v>382</v>
      </c>
      <c r="D9" s="7">
        <v>5</v>
      </c>
      <c r="E9" s="12">
        <f>'[2]CONSOL_DIST '!$F$20</f>
        <v>0</v>
      </c>
      <c r="F9" s="7">
        <v>50</v>
      </c>
      <c r="G9" s="12">
        <f>'[2]CONSOL_DIST '!$I$20</f>
        <v>2</v>
      </c>
      <c r="H9" s="7">
        <v>82</v>
      </c>
      <c r="I9" s="7">
        <v>87</v>
      </c>
      <c r="J9" s="7">
        <v>85</v>
      </c>
      <c r="K9" s="7">
        <v>73</v>
      </c>
      <c r="L9" s="5">
        <v>0</v>
      </c>
      <c r="M9" s="8">
        <v>91</v>
      </c>
      <c r="N9" s="9">
        <v>0</v>
      </c>
      <c r="O9" s="13">
        <f>'[3]CONSOL_DIST '!$F$20</f>
        <v>0</v>
      </c>
      <c r="P9" s="9">
        <v>12</v>
      </c>
      <c r="Q9" s="13">
        <f>'[3]CONSOL_DIST '!$I$20</f>
        <v>0</v>
      </c>
      <c r="R9" s="9">
        <v>20</v>
      </c>
      <c r="S9" s="9">
        <v>22</v>
      </c>
      <c r="T9" s="9">
        <v>22</v>
      </c>
      <c r="U9" s="9">
        <v>15</v>
      </c>
    </row>
    <row r="10" spans="1:21" ht="49.5" customHeight="1" x14ac:dyDescent="0.25">
      <c r="A10" s="4" t="s">
        <v>17</v>
      </c>
      <c r="B10" s="5">
        <v>0</v>
      </c>
      <c r="C10" s="6">
        <v>61</v>
      </c>
      <c r="D10" s="7">
        <v>6</v>
      </c>
      <c r="E10" s="12">
        <f>'[2]CONSOL_DIST '!$F$21</f>
        <v>2</v>
      </c>
      <c r="F10" s="7">
        <v>8</v>
      </c>
      <c r="G10" s="12">
        <f>'[2]CONSOL_DIST '!$I$21</f>
        <v>1</v>
      </c>
      <c r="H10" s="7">
        <v>12</v>
      </c>
      <c r="I10" s="7">
        <v>14</v>
      </c>
      <c r="J10" s="7">
        <v>15</v>
      </c>
      <c r="K10" s="7">
        <v>6</v>
      </c>
      <c r="L10" s="5">
        <v>0</v>
      </c>
      <c r="M10" s="8">
        <v>16</v>
      </c>
      <c r="N10" s="9">
        <v>0</v>
      </c>
      <c r="O10" s="13">
        <f>'[3]CONSOL_DIST '!$F$21</f>
        <v>0</v>
      </c>
      <c r="P10" s="9">
        <v>2</v>
      </c>
      <c r="Q10" s="13">
        <f>'[3]CONSOL_DIST '!$I$21</f>
        <v>0</v>
      </c>
      <c r="R10" s="9">
        <v>3</v>
      </c>
      <c r="S10" s="9">
        <v>4</v>
      </c>
      <c r="T10" s="9">
        <v>4</v>
      </c>
      <c r="U10" s="9">
        <v>3</v>
      </c>
    </row>
    <row r="12" spans="1:21" x14ac:dyDescent="0.25">
      <c r="A12" s="10" t="s">
        <v>18</v>
      </c>
    </row>
  </sheetData>
  <mergeCells count="3">
    <mergeCell ref="L2:U2"/>
    <mergeCell ref="A2:A3"/>
    <mergeCell ref="B2:K2"/>
  </mergeCells>
  <pageMargins left="0" right="0" top="0.35433070866141736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Salud_DIRESA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Mery Cordova Bernabe</dc:creator>
  <cp:lastModifiedBy>Miguel Angel Torrejon Diaz</cp:lastModifiedBy>
  <dcterms:created xsi:type="dcterms:W3CDTF">2024-01-31T15:57:44Z</dcterms:created>
  <dcterms:modified xsi:type="dcterms:W3CDTF">2024-03-14T17:07:46Z</dcterms:modified>
</cp:coreProperties>
</file>